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dgar.Bznuni\Desktop\"/>
    </mc:Choice>
  </mc:AlternateContent>
  <bookViews>
    <workbookView xWindow="0" yWindow="0" windowWidth="28800" windowHeight="11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  <c r="G6" i="1"/>
  <c r="G10" i="1" l="1"/>
  <c r="G9" i="1"/>
  <c r="G8" i="1"/>
  <c r="G7" i="1"/>
  <c r="D5" i="1"/>
  <c r="G5" i="1" s="1"/>
  <c r="D4" i="1"/>
  <c r="G4" i="1" s="1"/>
  <c r="D3" i="1"/>
  <c r="G3" i="1" s="1"/>
  <c r="D2" i="1"/>
  <c r="G2" i="1" s="1"/>
  <c r="G11" i="1" l="1"/>
</calcChain>
</file>

<file path=xl/sharedStrings.xml><?xml version="1.0" encoding="utf-8"?>
<sst xmlns="http://schemas.openxmlformats.org/spreadsheetml/2006/main" count="26" uniqueCount="20">
  <si>
    <t>Շահ. թիվը</t>
  </si>
  <si>
    <t>Պաշտոնը</t>
  </si>
  <si>
    <t>Չափի միավորը</t>
  </si>
  <si>
    <t>Քանակը</t>
  </si>
  <si>
    <t>Ամիսների քանակը</t>
  </si>
  <si>
    <t>Ամսեկան գումարը/ դրամ</t>
  </si>
  <si>
    <t>Տարեկան գումարը/ դրամ</t>
  </si>
  <si>
    <t>Կազմակերպիչ</t>
  </si>
  <si>
    <t>Հաստիք</t>
  </si>
  <si>
    <t>Խոհարար</t>
  </si>
  <si>
    <t>Մատուցող</t>
  </si>
  <si>
    <t>Հավաքարար</t>
  </si>
  <si>
    <t>Սնունդ</t>
  </si>
  <si>
    <t>Մարդ</t>
  </si>
  <si>
    <t>Կոմունալ ծախսեր</t>
  </si>
  <si>
    <t>Դրամ</t>
  </si>
  <si>
    <t>Սանհիգիենիկ նյութեր</t>
  </si>
  <si>
    <t>Կապի ծախսեր</t>
  </si>
  <si>
    <t>Պահպանման ծախսեր</t>
  </si>
  <si>
    <t>Ընդհամենը ծախս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</si>
</sst>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64" fontId="0" fillId="0" borderId="2" xfId="0" applyNumberFormat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164" fontId="3" fillId="0" borderId="6" xfId="1" applyNumberFormat="1" applyFont="1" applyFill="1" applyBorder="1" applyAlignment="1">
      <alignment horizontal="left" vertical="center" wrapText="1"/>
    </xf>
    <xf numFmtId="164" fontId="3" fillId="0" borderId="6" xfId="1" applyNumberFormat="1" applyFont="1" applyFill="1" applyBorder="1" applyAlignment="1">
      <alignment horizontal="center" vertical="center" wrapText="1"/>
    </xf>
    <xf numFmtId="164" fontId="0" fillId="0" borderId="6" xfId="1" applyNumberFormat="1" applyFont="1" applyBorder="1" applyAlignment="1">
      <alignment vertical="center"/>
    </xf>
    <xf numFmtId="164" fontId="3" fillId="0" borderId="7" xfId="1" applyNumberFormat="1" applyFont="1" applyFill="1" applyBorder="1" applyAlignment="1">
      <alignment vertical="center" wrapText="1"/>
    </xf>
    <xf numFmtId="0" fontId="0" fillId="0" borderId="6" xfId="0" applyBorder="1"/>
    <xf numFmtId="164" fontId="0" fillId="0" borderId="6" xfId="1" applyNumberFormat="1" applyFont="1" applyFill="1" applyBorder="1"/>
    <xf numFmtId="0" fontId="2" fillId="0" borderId="13" xfId="0" applyFont="1" applyBorder="1"/>
    <xf numFmtId="164" fontId="2" fillId="0" borderId="13" xfId="1" applyNumberFormat="1" applyFont="1" applyFill="1" applyBorder="1"/>
    <xf numFmtId="164" fontId="4" fillId="0" borderId="14" xfId="1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164" fontId="0" fillId="0" borderId="0" xfId="0" applyNumberFormat="1"/>
    <xf numFmtId="164" fontId="3" fillId="0" borderId="5" xfId="1" applyNumberFormat="1" applyFont="1" applyFill="1" applyBorder="1" applyAlignment="1">
      <alignment horizontal="center" vertical="center" wrapText="1"/>
    </xf>
    <xf numFmtId="164" fontId="3" fillId="0" borderId="8" xfId="1" applyNumberFormat="1" applyFont="1" applyFill="1" applyBorder="1" applyAlignment="1">
      <alignment horizontal="center" vertical="center" wrapText="1"/>
    </xf>
    <xf numFmtId="164" fontId="3" fillId="0" borderId="9" xfId="1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H17" sqref="H17"/>
    </sheetView>
  </sheetViews>
  <sheetFormatPr defaultColWidth="75.7109375" defaultRowHeight="15" x14ac:dyDescent="0.25"/>
  <cols>
    <col min="1" max="1" width="6" bestFit="1" customWidth="1"/>
    <col min="2" max="2" width="26.7109375" customWidth="1"/>
    <col min="3" max="3" width="18.42578125" customWidth="1"/>
    <col min="4" max="4" width="10" customWidth="1"/>
    <col min="5" max="5" width="11.42578125" customWidth="1"/>
    <col min="6" max="6" width="13.5703125" customWidth="1"/>
    <col min="7" max="7" width="14" style="17" customWidth="1"/>
    <col min="8" max="8" width="19.42578125" customWidth="1"/>
  </cols>
  <sheetData>
    <row r="1" spans="1:8" ht="47.2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</row>
    <row r="2" spans="1:8" ht="15.75" x14ac:dyDescent="0.25">
      <c r="A2" s="19">
        <v>50</v>
      </c>
      <c r="B2" s="8" t="s">
        <v>7</v>
      </c>
      <c r="C2" s="8" t="s">
        <v>8</v>
      </c>
      <c r="D2" s="9">
        <f>A2/50*1</f>
        <v>1</v>
      </c>
      <c r="E2" s="9">
        <v>12</v>
      </c>
      <c r="F2" s="10">
        <v>140000</v>
      </c>
      <c r="G2" s="11">
        <f>D2*E2*F2</f>
        <v>1680000</v>
      </c>
    </row>
    <row r="3" spans="1:8" ht="15.75" x14ac:dyDescent="0.25">
      <c r="A3" s="20"/>
      <c r="B3" s="8" t="s">
        <v>9</v>
      </c>
      <c r="C3" s="8" t="s">
        <v>8</v>
      </c>
      <c r="D3" s="9">
        <f>A2/50*1</f>
        <v>1</v>
      </c>
      <c r="E3" s="9">
        <v>12</v>
      </c>
      <c r="F3" s="10">
        <v>130000</v>
      </c>
      <c r="G3" s="11">
        <f t="shared" ref="G3:G10" si="0">D3*E3*F3</f>
        <v>1560000</v>
      </c>
    </row>
    <row r="4" spans="1:8" ht="15.75" x14ac:dyDescent="0.25">
      <c r="A4" s="20"/>
      <c r="B4" s="8" t="s">
        <v>10</v>
      </c>
      <c r="C4" s="8" t="s">
        <v>8</v>
      </c>
      <c r="D4" s="9">
        <f>A2/50*1</f>
        <v>1</v>
      </c>
      <c r="E4" s="9">
        <v>12</v>
      </c>
      <c r="F4" s="10">
        <v>120000</v>
      </c>
      <c r="G4" s="11">
        <f t="shared" si="0"/>
        <v>1440000</v>
      </c>
    </row>
    <row r="5" spans="1:8" ht="15.75" x14ac:dyDescent="0.25">
      <c r="A5" s="20"/>
      <c r="B5" s="8" t="s">
        <v>11</v>
      </c>
      <c r="C5" s="8" t="s">
        <v>8</v>
      </c>
      <c r="D5" s="9">
        <f>A2/50*1</f>
        <v>1</v>
      </c>
      <c r="E5" s="9">
        <v>12</v>
      </c>
      <c r="F5" s="10">
        <v>110000</v>
      </c>
      <c r="G5" s="11">
        <f t="shared" si="0"/>
        <v>1320000</v>
      </c>
    </row>
    <row r="6" spans="1:8" ht="15.75" x14ac:dyDescent="0.25">
      <c r="A6" s="20"/>
      <c r="B6" s="12" t="s">
        <v>12</v>
      </c>
      <c r="C6" s="12" t="s">
        <v>13</v>
      </c>
      <c r="D6" s="12">
        <v>50</v>
      </c>
      <c r="E6" s="12">
        <v>12</v>
      </c>
      <c r="F6" s="13">
        <v>8400</v>
      </c>
      <c r="G6" s="11">
        <f t="shared" si="0"/>
        <v>5040000</v>
      </c>
    </row>
    <row r="7" spans="1:8" ht="15.75" x14ac:dyDescent="0.25">
      <c r="A7" s="20"/>
      <c r="B7" s="12" t="s">
        <v>14</v>
      </c>
      <c r="C7" s="12" t="s">
        <v>15</v>
      </c>
      <c r="D7" s="12">
        <v>1</v>
      </c>
      <c r="E7" s="12">
        <v>12</v>
      </c>
      <c r="F7" s="13">
        <v>87150</v>
      </c>
      <c r="G7" s="11">
        <f t="shared" si="0"/>
        <v>1045800</v>
      </c>
    </row>
    <row r="8" spans="1:8" ht="15.75" x14ac:dyDescent="0.25">
      <c r="A8" s="20"/>
      <c r="B8" s="12" t="s">
        <v>16</v>
      </c>
      <c r="C8" s="12" t="s">
        <v>15</v>
      </c>
      <c r="D8" s="12">
        <v>1</v>
      </c>
      <c r="E8" s="12">
        <v>12</v>
      </c>
      <c r="F8" s="13">
        <v>22050</v>
      </c>
      <c r="G8" s="11">
        <f t="shared" si="0"/>
        <v>264600</v>
      </c>
    </row>
    <row r="9" spans="1:8" ht="15.75" x14ac:dyDescent="0.25">
      <c r="A9" s="20"/>
      <c r="B9" s="12" t="s">
        <v>17</v>
      </c>
      <c r="C9" s="12" t="s">
        <v>15</v>
      </c>
      <c r="D9" s="12">
        <v>1</v>
      </c>
      <c r="E9" s="12">
        <v>12</v>
      </c>
      <c r="F9" s="13">
        <v>10500</v>
      </c>
      <c r="G9" s="11">
        <f t="shared" si="0"/>
        <v>126000</v>
      </c>
    </row>
    <row r="10" spans="1:8" ht="15.75" x14ac:dyDescent="0.25">
      <c r="A10" s="21"/>
      <c r="B10" s="12" t="s">
        <v>18</v>
      </c>
      <c r="C10" s="12" t="s">
        <v>15</v>
      </c>
      <c r="D10" s="12">
        <v>1</v>
      </c>
      <c r="E10" s="12">
        <v>12</v>
      </c>
      <c r="F10" s="13">
        <v>27300</v>
      </c>
      <c r="G10" s="11">
        <f t="shared" si="0"/>
        <v>327600</v>
      </c>
    </row>
    <row r="11" spans="1:8" ht="16.5" thickBot="1" x14ac:dyDescent="0.3">
      <c r="A11" s="22" t="s">
        <v>19</v>
      </c>
      <c r="B11" s="23"/>
      <c r="C11" s="24"/>
      <c r="D11" s="14"/>
      <c r="E11" s="14"/>
      <c r="F11" s="15"/>
      <c r="G11" s="16">
        <f>SUM(G2:G10)</f>
        <v>12804000</v>
      </c>
      <c r="H11" s="18">
        <f>G11*14</f>
        <v>179256000</v>
      </c>
    </row>
  </sheetData>
  <mergeCells count="2">
    <mergeCell ref="A2:A10"/>
    <mergeCell ref="A11:C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Aram Gharibyan</dc:creator>
  <cp:keywords/>
  <dc:description/>
  <cp:lastModifiedBy>Edgar Bznuni</cp:lastModifiedBy>
  <cp:revision/>
  <dcterms:created xsi:type="dcterms:W3CDTF">2015-06-05T18:17:20Z</dcterms:created>
  <dcterms:modified xsi:type="dcterms:W3CDTF">2025-02-28T05:14:32Z</dcterms:modified>
  <cp:category/>
  <cp:contentStatus/>
</cp:coreProperties>
</file>